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cuments\유토토\자격검정센터\100. 시험지인쇄\1. ITQ\1.1. ITQ_4월정기\4. ITQ_4월정기_기출공지\104_엑셀\"/>
    </mc:Choice>
  </mc:AlternateContent>
  <bookViews>
    <workbookView xWindow="-120" yWindow="-120" windowWidth="29040" windowHeight="15840"/>
  </bookViews>
  <sheets>
    <sheet name="제1작업" sheetId="14" r:id="rId1"/>
    <sheet name="제2작업" sheetId="11" r:id="rId2"/>
    <sheet name="제3작업" sheetId="12" r:id="rId3"/>
    <sheet name="제4작업" sheetId="18" r:id="rId4"/>
  </sheets>
  <definedNames>
    <definedName name="_xlnm._FilterDatabase" localSheetId="1" hidden="1">제2작업!$B$2:$H$10</definedName>
    <definedName name="_xlnm.Criteria" localSheetId="1">제2작업!$B$14:$B$16</definedName>
    <definedName name="_xlnm.Extract" localSheetId="1">제2작업!$B$18:$E$18</definedName>
    <definedName name="보험료">제1작업!$G$5:$G$12</definedName>
  </definedNames>
  <calcPr calcId="162913"/>
  <pivotCaches>
    <pivotCache cacheId="3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14" l="1"/>
  <c r="J14" i="14"/>
  <c r="I5" i="14"/>
  <c r="I6" i="14"/>
  <c r="I7" i="14"/>
  <c r="I8" i="14"/>
  <c r="I9" i="14"/>
  <c r="I10" i="14"/>
  <c r="I11" i="14"/>
  <c r="I12" i="14"/>
  <c r="J13" i="14"/>
  <c r="E13" i="14"/>
  <c r="J5" i="14"/>
  <c r="J6" i="14"/>
  <c r="J7" i="14"/>
  <c r="J8" i="14"/>
  <c r="J9" i="14"/>
  <c r="J10" i="14"/>
  <c r="J11" i="14"/>
  <c r="J12" i="14"/>
</calcChain>
</file>

<file path=xl/sharedStrings.xml><?xml version="1.0" encoding="utf-8"?>
<sst xmlns="http://schemas.openxmlformats.org/spreadsheetml/2006/main" count="100" uniqueCount="43">
  <si>
    <t>총합계</t>
  </si>
  <si>
    <t>***</t>
  </si>
  <si>
    <t>사원코드</t>
  </si>
  <si>
    <t>생년월일</t>
  </si>
  <si>
    <t>구분</t>
  </si>
  <si>
    <t>월 보험료
(단위:원)</t>
  </si>
  <si>
    <t>근무지</t>
  </si>
  <si>
    <t>나이</t>
  </si>
  <si>
    <t>단체</t>
  </si>
  <si>
    <t>가족</t>
  </si>
  <si>
    <t>개인</t>
  </si>
  <si>
    <t>월 보험료(단위:원) 최고 금액</t>
  </si>
  <si>
    <t>단체 가입자 수</t>
  </si>
  <si>
    <t>자기부담금
(치료시)</t>
    <phoneticPr fontId="2" type="noConversion"/>
  </si>
  <si>
    <t>가입연수</t>
  </si>
  <si>
    <t>가입연수</t>
    <phoneticPr fontId="2" type="noConversion"/>
  </si>
  <si>
    <t>SK8-122</t>
  </si>
  <si>
    <t>SK8-122</t>
    <phoneticPr fontId="2" type="noConversion"/>
  </si>
  <si>
    <t>DP8-234</t>
    <phoneticPr fontId="2" type="noConversion"/>
  </si>
  <si>
    <t>EP7-145</t>
    <phoneticPr fontId="2" type="noConversion"/>
  </si>
  <si>
    <t>SP7-165</t>
    <phoneticPr fontId="2" type="noConversion"/>
  </si>
  <si>
    <t>DP7-221</t>
    <phoneticPr fontId="2" type="noConversion"/>
  </si>
  <si>
    <t>EP8-145</t>
    <phoneticPr fontId="2" type="noConversion"/>
  </si>
  <si>
    <t>DP6-288</t>
    <phoneticPr fontId="2" type="noConversion"/>
  </si>
  <si>
    <t>EP6-137</t>
    <phoneticPr fontId="2" type="noConversion"/>
  </si>
  <si>
    <t>정은지</t>
  </si>
  <si>
    <t>성희도</t>
  </si>
  <si>
    <t>안영자</t>
  </si>
  <si>
    <t>금희윤</t>
  </si>
  <si>
    <t>박승호</t>
  </si>
  <si>
    <t>정재량</t>
  </si>
  <si>
    <t>이승아</t>
  </si>
  <si>
    <t>김지호</t>
  </si>
  <si>
    <t>사원코드</t>
    <phoneticPr fontId="2" type="noConversion"/>
  </si>
  <si>
    <t>10년 이상된 가입자 수</t>
    <phoneticPr fontId="2" type="noConversion"/>
  </si>
  <si>
    <t>사원명</t>
    <phoneticPr fontId="2" type="noConversion"/>
  </si>
  <si>
    <t>단체</t>
    <phoneticPr fontId="2" type="noConversion"/>
  </si>
  <si>
    <t>&gt;=1990-01-01</t>
    <phoneticPr fontId="2" type="noConversion"/>
  </si>
  <si>
    <t>개수 : 사원명</t>
  </si>
  <si>
    <t>6-8</t>
  </si>
  <si>
    <t>9-11</t>
  </si>
  <si>
    <t>12-14</t>
  </si>
  <si>
    <t>평균 : 월 보험료(단위:원)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</si>
</sst>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8" formatCode="#,##0&quot;원&quot;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5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1" fontId="3" fillId="0" borderId="10" xfId="1" quotePrefix="1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41" fontId="3" fillId="0" borderId="11" xfId="1" quotePrefix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 wrapText="1"/>
    </xf>
    <xf numFmtId="41" fontId="3" fillId="0" borderId="0" xfId="0" applyNumberFormat="1" applyFont="1">
      <alignment vertical="center"/>
    </xf>
    <xf numFmtId="41" fontId="3" fillId="0" borderId="10" xfId="1" quotePrefix="1" applyFont="1" applyBorder="1" applyAlignment="1">
      <alignment horizontal="right" vertical="center"/>
    </xf>
    <xf numFmtId="14" fontId="3" fillId="0" borderId="3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4" fontId="3" fillId="0" borderId="10" xfId="0" applyNumberFormat="1" applyFont="1" applyBorder="1" applyAlignment="1">
      <alignment horizontal="center" vertical="center"/>
    </xf>
    <xf numFmtId="41" fontId="3" fillId="0" borderId="3" xfId="1" applyFont="1" applyBorder="1" applyAlignment="1">
      <alignment horizontal="center" vertical="center"/>
    </xf>
    <xf numFmtId="41" fontId="3" fillId="0" borderId="3" xfId="1" quotePrefix="1" applyFont="1" applyBorder="1" applyAlignment="1">
      <alignment horizontal="center" vertical="center"/>
    </xf>
    <xf numFmtId="41" fontId="3" fillId="0" borderId="1" xfId="1" applyFont="1" applyBorder="1" applyAlignment="1">
      <alignment horizontal="center" vertical="center"/>
    </xf>
    <xf numFmtId="41" fontId="3" fillId="0" borderId="1" xfId="1" quotePrefix="1" applyFont="1" applyBorder="1" applyAlignment="1">
      <alignment horizontal="center" vertical="center"/>
    </xf>
    <xf numFmtId="41" fontId="3" fillId="0" borderId="10" xfId="1" applyFont="1" applyBorder="1" applyAlignment="1">
      <alignment horizontal="center" vertical="center"/>
    </xf>
    <xf numFmtId="41" fontId="3" fillId="0" borderId="3" xfId="1" applyFont="1" applyBorder="1" applyAlignment="1">
      <alignment horizontal="right" vertical="center"/>
    </xf>
    <xf numFmtId="41" fontId="3" fillId="0" borderId="1" xfId="1" applyFont="1" applyBorder="1" applyAlignment="1">
      <alignment horizontal="right" vertical="center"/>
    </xf>
    <xf numFmtId="41" fontId="3" fillId="0" borderId="10" xfId="1" applyFont="1" applyBorder="1" applyAlignment="1">
      <alignment horizontal="right" vertical="center"/>
    </xf>
    <xf numFmtId="41" fontId="3" fillId="0" borderId="16" xfId="1" quotePrefix="1" applyFont="1" applyBorder="1" applyAlignment="1">
      <alignment horizontal="right" vertical="center"/>
    </xf>
    <xf numFmtId="41" fontId="3" fillId="0" borderId="4" xfId="1" quotePrefix="1" applyFont="1" applyBorder="1" applyAlignment="1">
      <alignment horizontal="right" vertical="center"/>
    </xf>
    <xf numFmtId="41" fontId="3" fillId="0" borderId="6" xfId="1" quotePrefix="1" applyFont="1" applyBorder="1" applyAlignment="1">
      <alignment horizontal="right" vertical="center"/>
    </xf>
    <xf numFmtId="41" fontId="3" fillId="0" borderId="11" xfId="1" quotePrefix="1" applyFont="1" applyBorder="1" applyAlignment="1">
      <alignment horizontal="right" vertical="center"/>
    </xf>
    <xf numFmtId="41" fontId="3" fillId="0" borderId="15" xfId="1" quotePrefix="1" applyNumberFormat="1" applyFont="1" applyBorder="1" applyAlignment="1">
      <alignment horizontal="right" vertical="center"/>
    </xf>
    <xf numFmtId="41" fontId="3" fillId="0" borderId="3" xfId="1" applyFont="1" applyFill="1" applyBorder="1" applyAlignment="1">
      <alignment horizontal="right" vertical="center"/>
    </xf>
    <xf numFmtId="41" fontId="3" fillId="0" borderId="1" xfId="1" applyFont="1" applyFill="1" applyBorder="1" applyAlignment="1">
      <alignment horizontal="right" vertical="center"/>
    </xf>
    <xf numFmtId="0" fontId="3" fillId="0" borderId="2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/>
    </xf>
    <xf numFmtId="41" fontId="3" fillId="0" borderId="19" xfId="1" applyFont="1" applyFill="1" applyBorder="1" applyAlignment="1">
      <alignment horizontal="right" vertical="center"/>
    </xf>
    <xf numFmtId="41" fontId="0" fillId="0" borderId="0" xfId="0" applyNumberFormat="1" applyAlignment="1">
      <alignment horizontal="left" vertical="center"/>
    </xf>
    <xf numFmtId="41" fontId="0" fillId="0" borderId="0" xfId="0" applyNumberFormat="1" applyAlignment="1">
      <alignment horizontal="center" vertical="center"/>
    </xf>
    <xf numFmtId="178" fontId="3" fillId="0" borderId="3" xfId="1" applyNumberFormat="1" applyFont="1" applyBorder="1" applyAlignment="1">
      <alignment horizontal="right" vertical="center"/>
    </xf>
    <xf numFmtId="178" fontId="3" fillId="0" borderId="1" xfId="1" applyNumberFormat="1" applyFont="1" applyBorder="1" applyAlignment="1">
      <alignment horizontal="right" vertical="center"/>
    </xf>
    <xf numFmtId="178" fontId="3" fillId="0" borderId="10" xfId="1" applyNumberFormat="1" applyFont="1" applyBorder="1" applyAlignment="1">
      <alignment horizontal="right" vertical="center"/>
    </xf>
    <xf numFmtId="178" fontId="3" fillId="0" borderId="27" xfId="1" applyNumberFormat="1" applyFont="1" applyFill="1" applyBorder="1" applyAlignment="1">
      <alignment horizontal="right" vertical="center"/>
    </xf>
    <xf numFmtId="178" fontId="3" fillId="0" borderId="21" xfId="1" applyNumberFormat="1" applyFont="1" applyFill="1" applyBorder="1" applyAlignment="1">
      <alignment horizontal="right" vertical="center"/>
    </xf>
    <xf numFmtId="178" fontId="3" fillId="0" borderId="26" xfId="1" applyNumberFormat="1" applyFont="1" applyFill="1" applyBorder="1" applyAlignment="1">
      <alignment horizontal="right" vertical="center"/>
    </xf>
    <xf numFmtId="0" fontId="3" fillId="0" borderId="31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쉼표 [0]" xfId="1" builtinId="6"/>
    <cellStyle name="표준" xfId="0" builtinId="0"/>
  </cellStyles>
  <dxfs count="10">
    <dxf>
      <numFmt numFmtId="33" formatCode="_-* #,##0_-;\-* #,##0_-;_-* &quot;-&quot;_-;_-@_-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78" formatCode="#,##0&quot;원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colors>
    <mruColors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altLang="en-US" sz="2000" b="1"/>
              <a:t>가족 및 개인 보험 가입 현황</a:t>
            </a:r>
            <a:endParaRPr lang="ko-KR" sz="2000" b="1"/>
          </a:p>
        </c:rich>
      </c:tx>
      <c:layout/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자기부담금(치료시)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(제1작업!$C$6:$C$8,제1작업!$C$10:$C$12)</c:f>
              <c:strCache>
                <c:ptCount val="6"/>
                <c:pt idx="0">
                  <c:v>성희도</c:v>
                </c:pt>
                <c:pt idx="1">
                  <c:v>안영자</c:v>
                </c:pt>
                <c:pt idx="2">
                  <c:v>금희윤</c:v>
                </c:pt>
                <c:pt idx="3">
                  <c:v>정재량</c:v>
                </c:pt>
                <c:pt idx="4">
                  <c:v>이승아</c:v>
                </c:pt>
                <c:pt idx="5">
                  <c:v>김지호</c:v>
                </c:pt>
              </c:strCache>
            </c:strRef>
          </c:cat>
          <c:val>
            <c:numRef>
              <c:f>(제1작업!$H$6:$H$8,제1작업!$H$10:$H$12)</c:f>
              <c:numCache>
                <c:formatCode>#,##0"원"</c:formatCode>
                <c:ptCount val="6"/>
                <c:pt idx="0">
                  <c:v>5000</c:v>
                </c:pt>
                <c:pt idx="1">
                  <c:v>11500</c:v>
                </c:pt>
                <c:pt idx="2">
                  <c:v>10000</c:v>
                </c:pt>
                <c:pt idx="3">
                  <c:v>5000</c:v>
                </c:pt>
                <c:pt idx="4">
                  <c:v>12000</c:v>
                </c:pt>
                <c:pt idx="5">
                  <c:v>10000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6BF-4C09-A296-BFE7BE7969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506111039"/>
        <c:axId val="1506114367"/>
      </c:barChart>
      <c:lineChart>
        <c:grouping val="standard"/>
        <c:varyColors val="0"/>
        <c:ser>
          <c:idx val="0"/>
          <c:order val="0"/>
          <c:tx>
            <c:strRef>
              <c:f>제1작업!$E$4</c:f>
              <c:strCache>
                <c:ptCount val="1"/>
                <c:pt idx="0">
                  <c:v>가입연수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triang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5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B6BF-4C09-A296-BFE7BE79698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(제1작업!$C$6:$C$8,제1작업!$C$10:$C$12)</c:f>
              <c:strCache>
                <c:ptCount val="6"/>
                <c:pt idx="0">
                  <c:v>성희도</c:v>
                </c:pt>
                <c:pt idx="1">
                  <c:v>안영자</c:v>
                </c:pt>
                <c:pt idx="2">
                  <c:v>금희윤</c:v>
                </c:pt>
                <c:pt idx="3">
                  <c:v>정재량</c:v>
                </c:pt>
                <c:pt idx="4">
                  <c:v>이승아</c:v>
                </c:pt>
                <c:pt idx="5">
                  <c:v>김지호</c:v>
                </c:pt>
              </c:strCache>
            </c:strRef>
          </c:cat>
          <c:val>
            <c:numRef>
              <c:f>(제1작업!$E$6:$E$8,제1작업!$E$10:$E$12)</c:f>
              <c:numCache>
                <c:formatCode>_(* #,##0_);_(* \(#,##0\);_(* "-"_);_(@_)</c:formatCode>
                <c:ptCount val="6"/>
                <c:pt idx="0">
                  <c:v>7</c:v>
                </c:pt>
                <c:pt idx="1">
                  <c:v>8</c:v>
                </c:pt>
                <c:pt idx="2">
                  <c:v>9</c:v>
                </c:pt>
                <c:pt idx="3">
                  <c:v>6</c:v>
                </c:pt>
                <c:pt idx="4">
                  <c:v>10</c:v>
                </c:pt>
                <c:pt idx="5">
                  <c:v>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6BF-4C09-A296-BFE7BE7969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68472527"/>
        <c:axId val="1968477935"/>
      </c:lineChart>
      <c:catAx>
        <c:axId val="1506111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506114367"/>
        <c:crosses val="autoZero"/>
        <c:auto val="1"/>
        <c:lblAlgn val="ctr"/>
        <c:lblOffset val="100"/>
        <c:noMultiLvlLbl val="0"/>
      </c:catAx>
      <c:valAx>
        <c:axId val="15061143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#,##0&quot;원&quot;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506111039"/>
        <c:crosses val="autoZero"/>
        <c:crossBetween val="between"/>
      </c:valAx>
      <c:valAx>
        <c:axId val="1968477935"/>
        <c:scaling>
          <c:orientation val="minMax"/>
        </c:scaling>
        <c:delete val="0"/>
        <c:axPos val="r"/>
        <c:numFmt formatCode="_(* #,##0_);_(* \(#,##0\);_(* &quot;-&quot;_);_(@_)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968472527"/>
        <c:crosses val="max"/>
        <c:crossBetween val="between"/>
        <c:majorUnit val="3"/>
      </c:valAx>
      <c:catAx>
        <c:axId val="196847252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968477935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88900</xdr:rowOff>
    </xdr:from>
    <xdr:to>
      <xdr:col>6</xdr:col>
      <xdr:colOff>609600</xdr:colOff>
      <xdr:row>2</xdr:row>
      <xdr:rowOff>203201</xdr:rowOff>
    </xdr:to>
    <xdr:sp macro="" textlink="">
      <xdr:nvSpPr>
        <xdr:cNvPr id="2" name="십자형 1">
          <a:extLst>
            <a:ext uri="{FF2B5EF4-FFF2-40B4-BE49-F238E27FC236}">
              <a16:creationId xmlns:a16="http://schemas.microsoft.com/office/drawing/2014/main" id="{771CD069-9D7C-4C8F-A68C-73FB72F4EB3D}"/>
            </a:ext>
          </a:extLst>
        </xdr:cNvPr>
        <xdr:cNvSpPr/>
      </xdr:nvSpPr>
      <xdr:spPr>
        <a:xfrm>
          <a:off x="123825" y="88900"/>
          <a:ext cx="5095875" cy="685801"/>
        </a:xfrm>
        <a:prstGeom prst="plus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rPr>
            <a:t>사원 실비보험 가입 현황</a:t>
          </a:r>
        </a:p>
      </xdr:txBody>
    </xdr:sp>
    <xdr:clientData/>
  </xdr:twoCellAnchor>
  <xdr:twoCellAnchor>
    <xdr:from>
      <xdr:col>7</xdr:col>
      <xdr:colOff>0</xdr:colOff>
      <xdr:row>0</xdr:row>
      <xdr:rowOff>76200</xdr:rowOff>
    </xdr:from>
    <xdr:to>
      <xdr:col>10</xdr:col>
      <xdr:colOff>0</xdr:colOff>
      <xdr:row>2</xdr:row>
      <xdr:rowOff>209550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A87863D0-07B6-468D-97EC-3F9F2E23EB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91175" y="76200"/>
          <a:ext cx="272415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48375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47B559ED-13D8-315E-1DB3-D0A3955A839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0.72526</cdr:x>
      <cdr:y>0.11817</cdr:y>
    </cdr:from>
    <cdr:to>
      <cdr:x>0.8459</cdr:x>
      <cdr:y>0.19608</cdr:y>
    </cdr:to>
    <cdr:sp macro="" textlink="">
      <cdr:nvSpPr>
        <cdr:cNvPr id="2" name="말풍선: 모서리가 둥근 사각형 1">
          <a:extLst xmlns:a="http://schemas.openxmlformats.org/drawingml/2006/main">
            <a:ext uri="{FF2B5EF4-FFF2-40B4-BE49-F238E27FC236}">
              <a16:creationId xmlns:a16="http://schemas.microsoft.com/office/drawing/2014/main" id="{61BC67A0-06BA-A1AE-0B92-32227138AAD4}"/>
            </a:ext>
          </a:extLst>
        </cdr:cNvPr>
        <cdr:cNvSpPr/>
      </cdr:nvSpPr>
      <cdr:spPr>
        <a:xfrm xmlns:a="http://schemas.openxmlformats.org/drawingml/2006/main">
          <a:off x="6746875" y="717550"/>
          <a:ext cx="1122295" cy="473075"/>
        </a:xfrm>
        <a:prstGeom xmlns:a="http://schemas.openxmlformats.org/drawingml/2006/main" prst="wedgeRoundRectCallout">
          <a:avLst>
            <a:gd name="adj1" fmla="val 81659"/>
            <a:gd name="adj2" fmla="val 76662"/>
            <a:gd name="adj3" fmla="val 16667"/>
          </a:avLst>
        </a:prstGeom>
        <a:solidFill xmlns:a="http://schemas.openxmlformats.org/drawingml/2006/main">
          <a:schemeClr val="bg1"/>
        </a:solidFill>
        <a:ln xmlns:a="http://schemas.openxmlformats.org/drawingml/2006/main" w="9525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</a:rPr>
            <a:t>최대</a:t>
          </a:r>
          <a:endParaRPr lang="en-US" altLang="ko-KR">
            <a:solidFill>
              <a:sysClr val="windowText" lastClr="000000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  <a:p xmlns:a="http://schemas.openxmlformats.org/drawingml/2006/main">
          <a:pPr algn="ctr"/>
          <a:r>
            <a:rPr lang="ko-KR" altLang="en-US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</a:rPr>
            <a:t>가입연수</a:t>
          </a:r>
          <a:endParaRPr lang="ko-KR">
            <a:solidFill>
              <a:sysClr val="windowText" lastClr="000000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선경" refreshedDate="44985.034007407405" createdVersion="8" refreshedVersion="8" minRefreshableVersion="3" recordCount="8">
  <cacheSource type="worksheet">
    <worksheetSource ref="B4:H12" sheet="제1작업"/>
  </cacheSource>
  <cacheFields count="7">
    <cacheField name="사원코드" numFmtId="0">
      <sharedItems/>
    </cacheField>
    <cacheField name="사원명" numFmtId="0">
      <sharedItems/>
    </cacheField>
    <cacheField name="생년월일" numFmtId="14">
      <sharedItems containsSemiMixedTypes="0" containsNonDate="0" containsDate="1" containsString="0" minDate="1976-05-14T00:00:00" maxDate="1991-08-16T00:00:00"/>
    </cacheField>
    <cacheField name="가입연수" numFmtId="41">
      <sharedItems containsSemiMixedTypes="0" containsString="0" containsNumber="1" containsInteger="1" minValue="6" maxValue="14" count="8">
        <n v="14"/>
        <n v="7"/>
        <n v="8"/>
        <n v="9"/>
        <n v="11"/>
        <n v="6"/>
        <n v="10"/>
        <n v="12"/>
      </sharedItems>
      <fieldGroup base="3">
        <rangePr startNum="6" endNum="14" groupInterval="3"/>
        <groupItems count="5">
          <s v="&lt;6"/>
          <s v="6-8"/>
          <s v="9-11"/>
          <s v="12-14"/>
          <s v="&gt;15"/>
        </groupItems>
      </fieldGroup>
    </cacheField>
    <cacheField name="구분" numFmtId="41">
      <sharedItems count="3">
        <s v="단체"/>
        <s v="가족"/>
        <s v="개인"/>
      </sharedItems>
    </cacheField>
    <cacheField name="월 보험료_x000a_(단위:원)" numFmtId="41">
      <sharedItems containsSemiMixedTypes="0" containsString="0" containsNumber="1" containsInteger="1" minValue="25000" maxValue="109000"/>
    </cacheField>
    <cacheField name="자기부담금_x000a_(치료시)" numFmtId="41">
      <sharedItems containsSemiMixedTypes="0" containsString="0" containsNumber="1" containsInteger="1" minValue="5000" maxValue="12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">
  <r>
    <s v="SK8-122"/>
    <s v="정은지"/>
    <d v="1982-04-12T00:00:00"/>
    <x v="0"/>
    <x v="0"/>
    <n v="43600"/>
    <n v="10000"/>
  </r>
  <r>
    <s v="DP8-234"/>
    <s v="성희도"/>
    <d v="1979-03-16T00:00:00"/>
    <x v="1"/>
    <x v="1"/>
    <n v="50000"/>
    <n v="5000"/>
  </r>
  <r>
    <s v="EP7-145"/>
    <s v="안영자"/>
    <d v="1984-01-07T00:00:00"/>
    <x v="2"/>
    <x v="1"/>
    <n v="109000"/>
    <n v="11500"/>
  </r>
  <r>
    <s v="SP7-165"/>
    <s v="금희윤"/>
    <d v="1976-05-14T00:00:00"/>
    <x v="3"/>
    <x v="2"/>
    <n v="26000"/>
    <n v="10000"/>
  </r>
  <r>
    <s v="DP7-221"/>
    <s v="박승호"/>
    <d v="1991-08-15T00:00:00"/>
    <x v="4"/>
    <x v="0"/>
    <n v="57000"/>
    <n v="5000"/>
  </r>
  <r>
    <s v="EP8-145"/>
    <s v="정재량"/>
    <d v="1990-12-03T00:00:00"/>
    <x v="5"/>
    <x v="2"/>
    <n v="82000"/>
    <n v="5000"/>
  </r>
  <r>
    <s v="DP6-288"/>
    <s v="이승아"/>
    <d v="1989-09-19T00:00:00"/>
    <x v="6"/>
    <x v="1"/>
    <n v="32000"/>
    <n v="12000"/>
  </r>
  <r>
    <s v="EP6-137"/>
    <s v="김지호"/>
    <d v="1985-04-08T00:00:00"/>
    <x v="7"/>
    <x v="2"/>
    <n v="25000"/>
    <n v="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3" applyNumberFormats="0" applyBorderFormats="0" applyFontFormats="0" applyPatternFormats="0" applyAlignmentFormats="0" applyWidthHeightFormats="1" dataCaption="값" missingCaption="***" updatedVersion="8" minRefreshableVersion="3" useAutoFormatting="1" colGrandTotals="0" itemPrintTitles="1" mergeItem="1" createdVersion="8" indent="0" outline="1" outlineData="1" multipleFieldFilters="0" rowHeaderCaption="가입연수" colHeaderCaption="구분">
  <location ref="B2:H8" firstHeaderRow="1" firstDataRow="3" firstDataCol="1"/>
  <pivotFields count="7">
    <pivotField showAll="0"/>
    <pivotField dataField="1" showAll="0"/>
    <pivotField numFmtId="14" showAll="0"/>
    <pivotField axis="axisRow" numFmtId="41" showAll="0">
      <items count="6">
        <item x="0"/>
        <item x="1"/>
        <item x="2"/>
        <item x="3"/>
        <item x="4"/>
        <item t="default"/>
      </items>
    </pivotField>
    <pivotField axis="axisCol" showAll="0" sortType="descending">
      <items count="4">
        <item x="0"/>
        <item x="2"/>
        <item x="1"/>
        <item t="default"/>
      </items>
    </pivotField>
    <pivotField dataField="1" numFmtId="41" showAll="0"/>
    <pivotField numFmtId="41" showAll="0"/>
  </pivotFields>
  <rowFields count="1">
    <field x="3"/>
  </rowFields>
  <rowItems count="4">
    <i>
      <x v="1"/>
    </i>
    <i>
      <x v="2"/>
    </i>
    <i>
      <x v="3"/>
    </i>
    <i t="grand">
      <x/>
    </i>
  </rowItems>
  <colFields count="2">
    <field x="4"/>
    <field x="-2"/>
  </colFields>
  <colItems count="6">
    <i>
      <x/>
      <x/>
    </i>
    <i r="1" i="1">
      <x v="1"/>
    </i>
    <i>
      <x v="1"/>
      <x/>
    </i>
    <i r="1" i="1">
      <x v="1"/>
    </i>
    <i>
      <x v="2"/>
      <x/>
    </i>
    <i r="1" i="1">
      <x v="1"/>
    </i>
  </colItems>
  <dataFields count="2">
    <dataField name="개수 : 사원명" fld="1" subtotal="count" baseField="0" baseItem="0"/>
    <dataField name="평균 : 월 보험료(단위:원)" fld="5" subtotal="average" baseField="3" baseItem="0"/>
  </dataFields>
  <formats count="2">
    <format dxfId="1">
      <pivotArea outline="0" collapsedLevelsAreSubtotals="1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2" name="표2" displayName="표2" ref="B18:E21" totalsRowShown="0" headerRowDxfId="7" tableBorderDxfId="6">
  <autoFilter ref="B18:E21"/>
  <tableColumns count="4">
    <tableColumn id="1" name="사원코드" dataDxfId="5"/>
    <tableColumn id="2" name="가입연수" dataDxfId="4" dataCellStyle="쉼표 [0]"/>
    <tableColumn id="3" name="월 보험료_x000a_(단위:원)" dataDxfId="3" dataCellStyle="쉼표 [0]"/>
    <tableColumn id="4" name="자기부담금_x000a_(치료시)" dataDxfId="2" dataCellStyle="쉼표 [0]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"/>
  <sheetViews>
    <sheetView tabSelected="1" zoomScaleNormal="100" workbookViewId="0"/>
  </sheetViews>
  <sheetFormatPr defaultColWidth="9" defaultRowHeight="13.5" x14ac:dyDescent="0.3"/>
  <cols>
    <col min="1" max="1" width="1.625" style="1" customWidth="1"/>
    <col min="2" max="2" width="11.25" style="1" customWidth="1"/>
    <col min="3" max="3" width="11.375" style="1" customWidth="1"/>
    <col min="4" max="4" width="12.75" style="1" customWidth="1"/>
    <col min="5" max="6" width="11.75" style="1" customWidth="1"/>
    <col min="7" max="7" width="12.875" style="1" customWidth="1"/>
    <col min="8" max="10" width="12.25" style="1" customWidth="1"/>
    <col min="11" max="16384" width="9" style="1"/>
  </cols>
  <sheetData>
    <row r="1" spans="2:10" ht="22.5" customHeight="1" x14ac:dyDescent="0.3"/>
    <row r="2" spans="2:10" ht="22.5" customHeight="1" x14ac:dyDescent="0.3"/>
    <row r="3" spans="2:10" ht="22.5" customHeight="1" thickBot="1" x14ac:dyDescent="0.35"/>
    <row r="4" spans="2:10" ht="29.25" customHeight="1" thickBot="1" x14ac:dyDescent="0.35">
      <c r="B4" s="6" t="s">
        <v>2</v>
      </c>
      <c r="C4" s="7" t="s">
        <v>35</v>
      </c>
      <c r="D4" s="7" t="s">
        <v>3</v>
      </c>
      <c r="E4" s="8" t="s">
        <v>15</v>
      </c>
      <c r="F4" s="8" t="s">
        <v>4</v>
      </c>
      <c r="G4" s="8" t="s">
        <v>5</v>
      </c>
      <c r="H4" s="8" t="s">
        <v>13</v>
      </c>
      <c r="I4" s="8" t="s">
        <v>6</v>
      </c>
      <c r="J4" s="14" t="s">
        <v>7</v>
      </c>
    </row>
    <row r="5" spans="2:10" ht="18.75" customHeight="1" x14ac:dyDescent="0.3">
      <c r="B5" s="9" t="s">
        <v>17</v>
      </c>
      <c r="C5" s="10" t="s">
        <v>25</v>
      </c>
      <c r="D5" s="21">
        <v>30053</v>
      </c>
      <c r="E5" s="29">
        <v>14</v>
      </c>
      <c r="F5" s="24" t="s">
        <v>8</v>
      </c>
      <c r="G5" s="29">
        <v>43600</v>
      </c>
      <c r="H5" s="48">
        <v>10000</v>
      </c>
      <c r="I5" s="25" t="str">
        <f t="shared" ref="I5:I12" si="0">IF(LEFT(B5,1)="S","본부",IF(LEFT(B5,1)="D","연수원","센터"))</f>
        <v>본부</v>
      </c>
      <c r="J5" s="33">
        <f t="shared" ref="J5:J12" ca="1" si="1">YEAR(TODAY())-YEAR(D5)</f>
        <v>41</v>
      </c>
    </row>
    <row r="6" spans="2:10" ht="18.75" customHeight="1" x14ac:dyDescent="0.3">
      <c r="B6" s="2" t="s">
        <v>18</v>
      </c>
      <c r="C6" s="12" t="s">
        <v>26</v>
      </c>
      <c r="D6" s="22">
        <v>28930</v>
      </c>
      <c r="E6" s="30">
        <v>7</v>
      </c>
      <c r="F6" s="26" t="s">
        <v>9</v>
      </c>
      <c r="G6" s="30">
        <v>50000</v>
      </c>
      <c r="H6" s="49">
        <v>5000</v>
      </c>
      <c r="I6" s="27" t="str">
        <f t="shared" si="0"/>
        <v>연수원</v>
      </c>
      <c r="J6" s="34">
        <f t="shared" ca="1" si="1"/>
        <v>44</v>
      </c>
    </row>
    <row r="7" spans="2:10" ht="18.75" customHeight="1" x14ac:dyDescent="0.3">
      <c r="B7" s="2" t="s">
        <v>19</v>
      </c>
      <c r="C7" s="12" t="s">
        <v>27</v>
      </c>
      <c r="D7" s="22">
        <v>30688</v>
      </c>
      <c r="E7" s="30">
        <v>8</v>
      </c>
      <c r="F7" s="26" t="s">
        <v>9</v>
      </c>
      <c r="G7" s="30">
        <v>109000</v>
      </c>
      <c r="H7" s="49">
        <v>11500</v>
      </c>
      <c r="I7" s="27" t="str">
        <f t="shared" si="0"/>
        <v>센터</v>
      </c>
      <c r="J7" s="34">
        <f t="shared" ca="1" si="1"/>
        <v>39</v>
      </c>
    </row>
    <row r="8" spans="2:10" ht="18.75" customHeight="1" x14ac:dyDescent="0.3">
      <c r="B8" s="2" t="s">
        <v>20</v>
      </c>
      <c r="C8" s="12" t="s">
        <v>28</v>
      </c>
      <c r="D8" s="22">
        <v>27894</v>
      </c>
      <c r="E8" s="30">
        <v>9</v>
      </c>
      <c r="F8" s="26" t="s">
        <v>10</v>
      </c>
      <c r="G8" s="30">
        <v>26000</v>
      </c>
      <c r="H8" s="49">
        <v>10000</v>
      </c>
      <c r="I8" s="27" t="str">
        <f t="shared" si="0"/>
        <v>본부</v>
      </c>
      <c r="J8" s="34">
        <f t="shared" ca="1" si="1"/>
        <v>47</v>
      </c>
    </row>
    <row r="9" spans="2:10" ht="18.75" customHeight="1" x14ac:dyDescent="0.3">
      <c r="B9" s="2" t="s">
        <v>21</v>
      </c>
      <c r="C9" s="12" t="s">
        <v>29</v>
      </c>
      <c r="D9" s="22">
        <v>33465</v>
      </c>
      <c r="E9" s="30">
        <v>11</v>
      </c>
      <c r="F9" s="26" t="s">
        <v>8</v>
      </c>
      <c r="G9" s="30">
        <v>57000</v>
      </c>
      <c r="H9" s="49">
        <v>5000</v>
      </c>
      <c r="I9" s="27" t="str">
        <f t="shared" si="0"/>
        <v>연수원</v>
      </c>
      <c r="J9" s="34">
        <f t="shared" ca="1" si="1"/>
        <v>32</v>
      </c>
    </row>
    <row r="10" spans="2:10" ht="18.75" customHeight="1" x14ac:dyDescent="0.3">
      <c r="B10" s="2" t="s">
        <v>22</v>
      </c>
      <c r="C10" s="12" t="s">
        <v>30</v>
      </c>
      <c r="D10" s="22">
        <v>33210</v>
      </c>
      <c r="E10" s="30">
        <v>6</v>
      </c>
      <c r="F10" s="26" t="s">
        <v>10</v>
      </c>
      <c r="G10" s="30">
        <v>82000</v>
      </c>
      <c r="H10" s="49">
        <v>5000</v>
      </c>
      <c r="I10" s="27" t="str">
        <f t="shared" si="0"/>
        <v>센터</v>
      </c>
      <c r="J10" s="34">
        <f t="shared" ca="1" si="1"/>
        <v>33</v>
      </c>
    </row>
    <row r="11" spans="2:10" ht="18.75" customHeight="1" x14ac:dyDescent="0.3">
      <c r="B11" s="2" t="s">
        <v>23</v>
      </c>
      <c r="C11" s="12" t="s">
        <v>31</v>
      </c>
      <c r="D11" s="22">
        <v>32770</v>
      </c>
      <c r="E11" s="30">
        <v>10</v>
      </c>
      <c r="F11" s="26" t="s">
        <v>9</v>
      </c>
      <c r="G11" s="30">
        <v>32000</v>
      </c>
      <c r="H11" s="49">
        <v>12000</v>
      </c>
      <c r="I11" s="27" t="str">
        <f t="shared" si="0"/>
        <v>연수원</v>
      </c>
      <c r="J11" s="34">
        <f t="shared" ca="1" si="1"/>
        <v>34</v>
      </c>
    </row>
    <row r="12" spans="2:10" ht="18.75" customHeight="1" thickBot="1" x14ac:dyDescent="0.35">
      <c r="B12" s="11" t="s">
        <v>24</v>
      </c>
      <c r="C12" s="4" t="s">
        <v>32</v>
      </c>
      <c r="D12" s="23">
        <v>31145</v>
      </c>
      <c r="E12" s="31">
        <v>12</v>
      </c>
      <c r="F12" s="28" t="s">
        <v>10</v>
      </c>
      <c r="G12" s="31">
        <v>25000</v>
      </c>
      <c r="H12" s="50">
        <v>10000</v>
      </c>
      <c r="I12" s="13" t="str">
        <f t="shared" si="0"/>
        <v>센터</v>
      </c>
      <c r="J12" s="35">
        <f t="shared" ca="1" si="1"/>
        <v>38</v>
      </c>
    </row>
    <row r="13" spans="2:10" ht="18.75" customHeight="1" x14ac:dyDescent="0.3">
      <c r="B13" s="54" t="s">
        <v>11</v>
      </c>
      <c r="C13" s="55"/>
      <c r="D13" s="56"/>
      <c r="E13" s="36">
        <f>MAX(보험료)</f>
        <v>109000</v>
      </c>
      <c r="F13" s="57"/>
      <c r="G13" s="59" t="s">
        <v>12</v>
      </c>
      <c r="H13" s="55"/>
      <c r="I13" s="56"/>
      <c r="J13" s="32">
        <f>DCOUNTA(B4:H12,5,F4:F5)</f>
        <v>2</v>
      </c>
    </row>
    <row r="14" spans="2:10" ht="18.600000000000001" customHeight="1" thickBot="1" x14ac:dyDescent="0.35">
      <c r="B14" s="60" t="s">
        <v>34</v>
      </c>
      <c r="C14" s="61"/>
      <c r="D14" s="62"/>
      <c r="E14" s="20" t="str">
        <f>COUNTIF(E5:E12,"&gt;=10")&amp;"명"</f>
        <v>4명</v>
      </c>
      <c r="F14" s="58"/>
      <c r="G14" s="3" t="s">
        <v>33</v>
      </c>
      <c r="H14" s="4" t="s">
        <v>16</v>
      </c>
      <c r="I14" s="5" t="s">
        <v>15</v>
      </c>
      <c r="J14" s="15">
        <f>VLOOKUP(H14,B5:H12,4,0)</f>
        <v>14</v>
      </c>
    </row>
    <row r="16" spans="2:10" x14ac:dyDescent="0.3">
      <c r="F16" s="19"/>
    </row>
    <row r="20" ht="14.1" customHeight="1" x14ac:dyDescent="0.3"/>
  </sheetData>
  <mergeCells count="4">
    <mergeCell ref="B13:D13"/>
    <mergeCell ref="F13:F14"/>
    <mergeCell ref="G13:I13"/>
    <mergeCell ref="B14:D14"/>
  </mergeCells>
  <phoneticPr fontId="2" type="noConversion"/>
  <conditionalFormatting sqref="B5:J12">
    <cfRule type="expression" dxfId="9" priority="1">
      <formula>$E5&gt;=10</formula>
    </cfRule>
  </conditionalFormatting>
  <dataValidations count="1">
    <dataValidation type="list" allowBlank="1" showInputMessage="1" showErrorMessage="1" sqref="H14">
      <formula1>$B$5:$B$12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1"/>
  <sheetViews>
    <sheetView zoomScaleNormal="100" workbookViewId="0"/>
  </sheetViews>
  <sheetFormatPr defaultColWidth="8.625" defaultRowHeight="18.95" customHeight="1" x14ac:dyDescent="0.3"/>
  <cols>
    <col min="1" max="1" width="1.625" style="1" customWidth="1"/>
    <col min="2" max="2" width="11.25" style="1" customWidth="1"/>
    <col min="3" max="3" width="11.375" style="1" customWidth="1"/>
    <col min="4" max="4" width="12.75" style="1" customWidth="1"/>
    <col min="5" max="6" width="11.75" style="1" customWidth="1"/>
    <col min="7" max="7" width="12.875" style="1" customWidth="1"/>
    <col min="8" max="8" width="12.25" style="1" customWidth="1"/>
    <col min="9" max="16384" width="8.625" style="1"/>
  </cols>
  <sheetData>
    <row r="1" spans="2:8" ht="18.95" customHeight="1" thickBot="1" x14ac:dyDescent="0.35"/>
    <row r="2" spans="2:8" ht="27.75" thickBot="1" x14ac:dyDescent="0.35">
      <c r="B2" s="6" t="s">
        <v>2</v>
      </c>
      <c r="C2" s="7" t="s">
        <v>35</v>
      </c>
      <c r="D2" s="7" t="s">
        <v>3</v>
      </c>
      <c r="E2" s="8" t="s">
        <v>15</v>
      </c>
      <c r="F2" s="8" t="s">
        <v>4</v>
      </c>
      <c r="G2" s="8" t="s">
        <v>5</v>
      </c>
      <c r="H2" s="8" t="s">
        <v>13</v>
      </c>
    </row>
    <row r="3" spans="2:8" ht="18.95" customHeight="1" x14ac:dyDescent="0.3">
      <c r="B3" s="9" t="s">
        <v>17</v>
      </c>
      <c r="C3" s="10" t="s">
        <v>25</v>
      </c>
      <c r="D3" s="21">
        <v>30053</v>
      </c>
      <c r="E3" s="29">
        <v>14</v>
      </c>
      <c r="F3" s="24" t="s">
        <v>8</v>
      </c>
      <c r="G3" s="29">
        <v>43600</v>
      </c>
      <c r="H3" s="48">
        <v>10000</v>
      </c>
    </row>
    <row r="4" spans="2:8" ht="18.95" customHeight="1" x14ac:dyDescent="0.3">
      <c r="B4" s="2" t="s">
        <v>18</v>
      </c>
      <c r="C4" s="12" t="s">
        <v>26</v>
      </c>
      <c r="D4" s="22">
        <v>28930</v>
      </c>
      <c r="E4" s="30">
        <v>7</v>
      </c>
      <c r="F4" s="26" t="s">
        <v>9</v>
      </c>
      <c r="G4" s="30">
        <v>50000</v>
      </c>
      <c r="H4" s="49">
        <v>5000</v>
      </c>
    </row>
    <row r="5" spans="2:8" ht="18.95" customHeight="1" x14ac:dyDescent="0.3">
      <c r="B5" s="2" t="s">
        <v>19</v>
      </c>
      <c r="C5" s="12" t="s">
        <v>27</v>
      </c>
      <c r="D5" s="22">
        <v>30688</v>
      </c>
      <c r="E5" s="30">
        <v>8</v>
      </c>
      <c r="F5" s="26" t="s">
        <v>9</v>
      </c>
      <c r="G5" s="30">
        <v>109000</v>
      </c>
      <c r="H5" s="49">
        <v>11500</v>
      </c>
    </row>
    <row r="6" spans="2:8" ht="18.95" customHeight="1" x14ac:dyDescent="0.3">
      <c r="B6" s="2" t="s">
        <v>20</v>
      </c>
      <c r="C6" s="12" t="s">
        <v>28</v>
      </c>
      <c r="D6" s="22">
        <v>27894</v>
      </c>
      <c r="E6" s="30">
        <v>9</v>
      </c>
      <c r="F6" s="26" t="s">
        <v>10</v>
      </c>
      <c r="G6" s="30">
        <v>26000</v>
      </c>
      <c r="H6" s="49">
        <v>10000</v>
      </c>
    </row>
    <row r="7" spans="2:8" ht="18.95" customHeight="1" x14ac:dyDescent="0.3">
      <c r="B7" s="2" t="s">
        <v>21</v>
      </c>
      <c r="C7" s="12" t="s">
        <v>29</v>
      </c>
      <c r="D7" s="22">
        <v>33465</v>
      </c>
      <c r="E7" s="30">
        <v>11</v>
      </c>
      <c r="F7" s="26" t="s">
        <v>8</v>
      </c>
      <c r="G7" s="30">
        <v>57000</v>
      </c>
      <c r="H7" s="49">
        <v>5000</v>
      </c>
    </row>
    <row r="8" spans="2:8" ht="18.95" customHeight="1" x14ac:dyDescent="0.3">
      <c r="B8" s="2" t="s">
        <v>22</v>
      </c>
      <c r="C8" s="12" t="s">
        <v>30</v>
      </c>
      <c r="D8" s="22">
        <v>33210</v>
      </c>
      <c r="E8" s="30">
        <v>6</v>
      </c>
      <c r="F8" s="26" t="s">
        <v>10</v>
      </c>
      <c r="G8" s="30">
        <v>82000</v>
      </c>
      <c r="H8" s="49">
        <v>5000</v>
      </c>
    </row>
    <row r="9" spans="2:8" ht="18.95" customHeight="1" x14ac:dyDescent="0.3">
      <c r="B9" s="2" t="s">
        <v>23</v>
      </c>
      <c r="C9" s="12" t="s">
        <v>31</v>
      </c>
      <c r="D9" s="22">
        <v>32770</v>
      </c>
      <c r="E9" s="30">
        <v>10</v>
      </c>
      <c r="F9" s="26" t="s">
        <v>9</v>
      </c>
      <c r="G9" s="30">
        <v>32000</v>
      </c>
      <c r="H9" s="49">
        <v>12000</v>
      </c>
    </row>
    <row r="10" spans="2:8" ht="18.95" customHeight="1" thickBot="1" x14ac:dyDescent="0.35">
      <c r="B10" s="11" t="s">
        <v>24</v>
      </c>
      <c r="C10" s="4" t="s">
        <v>32</v>
      </c>
      <c r="D10" s="23">
        <v>31145</v>
      </c>
      <c r="E10" s="31">
        <v>12</v>
      </c>
      <c r="F10" s="28" t="s">
        <v>10</v>
      </c>
      <c r="G10" s="31">
        <v>25000</v>
      </c>
      <c r="H10" s="50">
        <v>10000</v>
      </c>
    </row>
    <row r="13" spans="2:8" ht="18.95" customHeight="1" thickBot="1" x14ac:dyDescent="0.35"/>
    <row r="14" spans="2:8" ht="18" customHeight="1" x14ac:dyDescent="0.3">
      <c r="B14" s="7" t="s">
        <v>3</v>
      </c>
      <c r="C14" s="8" t="s">
        <v>4</v>
      </c>
    </row>
    <row r="15" spans="2:8" ht="18.95" customHeight="1" x14ac:dyDescent="0.3">
      <c r="B15" s="1" t="s">
        <v>37</v>
      </c>
    </row>
    <row r="16" spans="2:8" ht="18.95" customHeight="1" x14ac:dyDescent="0.3">
      <c r="C16" s="1" t="s">
        <v>36</v>
      </c>
    </row>
    <row r="18" spans="2:5" ht="27.75" thickBot="1" x14ac:dyDescent="0.35">
      <c r="B18" s="41" t="s">
        <v>2</v>
      </c>
      <c r="C18" s="42" t="s">
        <v>15</v>
      </c>
      <c r="D18" s="42" t="s">
        <v>5</v>
      </c>
      <c r="E18" s="43" t="s">
        <v>13</v>
      </c>
    </row>
    <row r="19" spans="2:5" ht="18.95" customHeight="1" x14ac:dyDescent="0.3">
      <c r="B19" s="39" t="s">
        <v>17</v>
      </c>
      <c r="C19" s="37">
        <v>14</v>
      </c>
      <c r="D19" s="37">
        <v>43600</v>
      </c>
      <c r="E19" s="51">
        <v>10000</v>
      </c>
    </row>
    <row r="20" spans="2:5" ht="18.95" customHeight="1" x14ac:dyDescent="0.3">
      <c r="B20" s="40" t="s">
        <v>21</v>
      </c>
      <c r="C20" s="38">
        <v>11</v>
      </c>
      <c r="D20" s="38">
        <v>57000</v>
      </c>
      <c r="E20" s="52">
        <v>5000</v>
      </c>
    </row>
    <row r="21" spans="2:5" ht="18.95" customHeight="1" x14ac:dyDescent="0.3">
      <c r="B21" s="44" t="s">
        <v>22</v>
      </c>
      <c r="C21" s="45">
        <v>6</v>
      </c>
      <c r="D21" s="45">
        <v>82000</v>
      </c>
      <c r="E21" s="53">
        <v>5000</v>
      </c>
    </row>
  </sheetData>
  <phoneticPr fontId="2" type="noConversion"/>
  <conditionalFormatting sqref="B3:H10">
    <cfRule type="expression" dxfId="8" priority="1">
      <formula>$E3&gt;=10</formula>
    </cfRule>
  </conditionalFormatting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9"/>
  <sheetViews>
    <sheetView zoomScaleNormal="100" workbookViewId="0"/>
  </sheetViews>
  <sheetFormatPr defaultColWidth="8.625" defaultRowHeight="18.600000000000001" customHeight="1" x14ac:dyDescent="0.3"/>
  <cols>
    <col min="1" max="1" width="1.625" style="1" customWidth="1"/>
    <col min="2" max="2" width="13.25" style="1" bestFit="1" customWidth="1"/>
    <col min="3" max="3" width="13.125" style="1" bestFit="1" customWidth="1"/>
    <col min="4" max="4" width="22.875" style="1" customWidth="1"/>
    <col min="5" max="5" width="13.125" style="1" bestFit="1" customWidth="1"/>
    <col min="6" max="6" width="22.875" style="1" customWidth="1"/>
    <col min="7" max="7" width="13.125" style="1" bestFit="1" customWidth="1"/>
    <col min="8" max="8" width="22.875" style="1" customWidth="1"/>
    <col min="9" max="9" width="18" style="1" bestFit="1" customWidth="1"/>
    <col min="10" max="10" width="20.75" style="1" bestFit="1" customWidth="1"/>
    <col min="11" max="16384" width="8.625" style="1"/>
  </cols>
  <sheetData>
    <row r="2" spans="2:10" ht="18.600000000000001" customHeight="1" x14ac:dyDescent="0.3">
      <c r="B2" s="16"/>
      <c r="C2" s="17" t="s">
        <v>4</v>
      </c>
      <c r="D2" s="16"/>
      <c r="E2" s="16"/>
      <c r="F2" s="16"/>
      <c r="G2" s="16"/>
      <c r="H2" s="16"/>
      <c r="I2"/>
      <c r="J2"/>
    </row>
    <row r="3" spans="2:10" ht="18.600000000000001" customHeight="1" x14ac:dyDescent="0.3">
      <c r="B3" s="16"/>
      <c r="C3" s="63" t="s">
        <v>8</v>
      </c>
      <c r="D3" s="64"/>
      <c r="E3" s="63" t="s">
        <v>10</v>
      </c>
      <c r="F3" s="64"/>
      <c r="G3" s="63" t="s">
        <v>9</v>
      </c>
      <c r="H3" s="64"/>
      <c r="I3"/>
      <c r="J3"/>
    </row>
    <row r="4" spans="2:10" ht="18.600000000000001" customHeight="1" x14ac:dyDescent="0.3">
      <c r="B4" s="17" t="s">
        <v>14</v>
      </c>
      <c r="C4" s="18" t="s">
        <v>38</v>
      </c>
      <c r="D4" s="18" t="s">
        <v>42</v>
      </c>
      <c r="E4" s="18" t="s">
        <v>38</v>
      </c>
      <c r="F4" s="18" t="s">
        <v>42</v>
      </c>
      <c r="G4" s="18" t="s">
        <v>38</v>
      </c>
      <c r="H4" s="18" t="s">
        <v>42</v>
      </c>
      <c r="I4"/>
      <c r="J4"/>
    </row>
    <row r="5" spans="2:10" ht="18.600000000000001" customHeight="1" x14ac:dyDescent="0.3">
      <c r="B5" s="46" t="s">
        <v>39</v>
      </c>
      <c r="C5" s="47" t="s">
        <v>1</v>
      </c>
      <c r="D5" s="47" t="s">
        <v>1</v>
      </c>
      <c r="E5" s="47">
        <v>1</v>
      </c>
      <c r="F5" s="47">
        <v>82000</v>
      </c>
      <c r="G5" s="47">
        <v>2</v>
      </c>
      <c r="H5" s="47">
        <v>79500</v>
      </c>
      <c r="I5"/>
      <c r="J5"/>
    </row>
    <row r="6" spans="2:10" ht="18.600000000000001" customHeight="1" x14ac:dyDescent="0.3">
      <c r="B6" s="46" t="s">
        <v>40</v>
      </c>
      <c r="C6" s="47">
        <v>1</v>
      </c>
      <c r="D6" s="47">
        <v>57000</v>
      </c>
      <c r="E6" s="47">
        <v>1</v>
      </c>
      <c r="F6" s="47">
        <v>26000</v>
      </c>
      <c r="G6" s="47">
        <v>1</v>
      </c>
      <c r="H6" s="47">
        <v>32000</v>
      </c>
      <c r="I6"/>
      <c r="J6"/>
    </row>
    <row r="7" spans="2:10" ht="18.600000000000001" customHeight="1" x14ac:dyDescent="0.3">
      <c r="B7" s="46" t="s">
        <v>41</v>
      </c>
      <c r="C7" s="47">
        <v>1</v>
      </c>
      <c r="D7" s="47">
        <v>43600</v>
      </c>
      <c r="E7" s="47">
        <v>1</v>
      </c>
      <c r="F7" s="47">
        <v>25000</v>
      </c>
      <c r="G7" s="47" t="s">
        <v>1</v>
      </c>
      <c r="H7" s="47" t="s">
        <v>1</v>
      </c>
      <c r="I7"/>
      <c r="J7"/>
    </row>
    <row r="8" spans="2:10" ht="18.600000000000001" customHeight="1" x14ac:dyDescent="0.3">
      <c r="B8" s="46" t="s">
        <v>0</v>
      </c>
      <c r="C8" s="47">
        <v>2</v>
      </c>
      <c r="D8" s="47">
        <v>50300</v>
      </c>
      <c r="E8" s="47">
        <v>3</v>
      </c>
      <c r="F8" s="47">
        <v>44333.333333333336</v>
      </c>
      <c r="G8" s="47">
        <v>3</v>
      </c>
      <c r="H8" s="47">
        <v>63666.666666666664</v>
      </c>
      <c r="I8"/>
      <c r="J8"/>
    </row>
    <row r="9" spans="2:10" ht="18.600000000000001" customHeight="1" x14ac:dyDescent="0.3">
      <c r="B9"/>
      <c r="C9"/>
      <c r="D9"/>
      <c r="E9"/>
      <c r="F9"/>
      <c r="G9"/>
      <c r="H9"/>
      <c r="I9"/>
      <c r="J9"/>
    </row>
    <row r="10" spans="2:10" ht="18.600000000000001" customHeight="1" x14ac:dyDescent="0.3">
      <c r="B10"/>
      <c r="C10"/>
      <c r="D10"/>
      <c r="E10"/>
      <c r="F10"/>
      <c r="G10"/>
      <c r="H10"/>
      <c r="I10"/>
      <c r="J10"/>
    </row>
    <row r="11" spans="2:10" ht="18.600000000000001" customHeight="1" x14ac:dyDescent="0.3">
      <c r="B11"/>
      <c r="C11"/>
      <c r="D11"/>
      <c r="E11"/>
      <c r="F11"/>
      <c r="G11"/>
      <c r="H11"/>
      <c r="I11"/>
      <c r="J11"/>
    </row>
    <row r="12" spans="2:10" ht="18.600000000000001" customHeight="1" x14ac:dyDescent="0.3">
      <c r="B12"/>
      <c r="C12"/>
      <c r="D12"/>
      <c r="E12"/>
      <c r="F12"/>
      <c r="G12"/>
      <c r="H12"/>
      <c r="I12"/>
      <c r="J12"/>
    </row>
    <row r="13" spans="2:10" ht="18.600000000000001" customHeight="1" x14ac:dyDescent="0.3">
      <c r="B13"/>
      <c r="C13"/>
      <c r="D13"/>
      <c r="E13"/>
      <c r="F13"/>
      <c r="G13"/>
      <c r="H13"/>
      <c r="I13"/>
      <c r="J13"/>
    </row>
    <row r="14" spans="2:10" ht="18.600000000000001" customHeight="1" x14ac:dyDescent="0.3">
      <c r="B14"/>
      <c r="C14"/>
      <c r="D14"/>
    </row>
    <row r="15" spans="2:10" ht="18.600000000000001" customHeight="1" x14ac:dyDescent="0.3">
      <c r="B15"/>
      <c r="C15"/>
      <c r="D15"/>
    </row>
    <row r="16" spans="2:10" ht="18.600000000000001" customHeight="1" x14ac:dyDescent="0.3">
      <c r="B16"/>
      <c r="C16"/>
      <c r="D16"/>
    </row>
    <row r="17" spans="2:4" ht="18.600000000000001" customHeight="1" x14ac:dyDescent="0.3">
      <c r="B17"/>
      <c r="C17"/>
      <c r="D17"/>
    </row>
    <row r="18" spans="2:4" ht="18.600000000000001" customHeight="1" x14ac:dyDescent="0.3">
      <c r="B18"/>
      <c r="C18"/>
      <c r="D18"/>
    </row>
    <row r="19" spans="2:4" ht="18.600000000000001" customHeight="1" x14ac:dyDescent="0.3">
      <c r="B19"/>
      <c r="C19"/>
      <c r="D19"/>
    </row>
  </sheetData>
  <mergeCells count="3">
    <mergeCell ref="C3:D3"/>
    <mergeCell ref="E3:F3"/>
    <mergeCell ref="G3:H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보험료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dcterms:created xsi:type="dcterms:W3CDTF">2019-10-10T06:12:49Z</dcterms:created>
  <dcterms:modified xsi:type="dcterms:W3CDTF">2023-04-08T00:43:03Z</dcterms:modified>
</cp:coreProperties>
</file>